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'!$A$1:$E$103</definedName>
  </definedNames>
  <calcPr calcId="144525"/>
</workbook>
</file>

<file path=xl/calcChain.xml><?xml version="1.0" encoding="utf-8"?>
<calcChain xmlns="http://schemas.openxmlformats.org/spreadsheetml/2006/main">
  <c r="C95" i="1" l="1"/>
  <c r="C90" i="1"/>
  <c r="C87" i="1"/>
  <c r="C85" i="1"/>
  <c r="C83" i="1"/>
  <c r="C79" i="1"/>
  <c r="C75" i="1"/>
  <c r="C56" i="1"/>
  <c r="C35" i="1"/>
  <c r="C30" i="1"/>
  <c r="C28" i="1"/>
  <c r="C26" i="1"/>
  <c r="C24" i="1"/>
  <c r="C102" i="1" s="1"/>
  <c r="C103" i="1" s="1"/>
  <c r="D18" i="1" s="1"/>
  <c r="D13" i="1"/>
  <c r="E12" i="1"/>
  <c r="D12" i="1"/>
  <c r="D9" i="1"/>
  <c r="D17" i="1" s="1"/>
  <c r="D20" i="1" l="1"/>
  <c r="D19" i="1"/>
</calcChain>
</file>

<file path=xl/sharedStrings.xml><?xml version="1.0" encoding="utf-8"?>
<sst xmlns="http://schemas.openxmlformats.org/spreadsheetml/2006/main" count="225" uniqueCount="172">
  <si>
    <t>Отчет об исполнении ООО "Лидер" договора управления МДК по адресу:</t>
  </si>
  <si>
    <t>г. Чита ул. 1 мкр. 21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</si>
  <si>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</si>
  <si>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</si>
  <si>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</si>
  <si>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</si>
  <si>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</si>
  <si>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</si>
  <si>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</si>
  <si>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</si>
  <si>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</si>
  <si>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</si>
  <si>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</si>
  <si>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</si>
  <si>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</si>
  <si>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</si>
  <si>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</si>
  <si>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</si>
  <si>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</si>
  <si>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</si>
  <si>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</si>
  <si>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</si>
  <si>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</si>
  <si>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</si>
  <si>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</si>
  <si>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</si>
  <si>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</si>
  <si>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</si>
  <si>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</si>
  <si>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</si>
  <si>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</si>
  <si>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</si>
  <si>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</si>
  <si>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</si>
  <si>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</si>
  <si>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</si>
  <si>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</si>
  <si>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</si>
  <si>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</si>
  <si>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</si>
  <si>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</si>
  <si>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</si>
  <si>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металлических урн</t>
  </si>
  <si>
    <t>шт.</t>
  </si>
  <si>
    <t>5.2</t>
  </si>
  <si>
    <t>Демонтаж почтовых ящиков</t>
  </si>
  <si>
    <t>Секция</t>
  </si>
  <si>
    <t>5.3</t>
  </si>
  <si>
    <t>Исполнение заявок не связанных с ремонтом</t>
  </si>
  <si>
    <t>5.4</t>
  </si>
  <si>
    <t>Навеска информационной доски (со ст-тью доски)</t>
  </si>
  <si>
    <t>5.5</t>
  </si>
  <si>
    <t>Навеска почтового ящика (без ст-ти ПЯ)</t>
  </si>
  <si>
    <t>5.6</t>
  </si>
  <si>
    <t>Осмотр электросчетчика</t>
  </si>
  <si>
    <t>5.7</t>
  </si>
  <si>
    <t>Остекление окна в подъезде</t>
  </si>
  <si>
    <t>5.8</t>
  </si>
  <si>
    <t>Подключение контактов к электроприборам (электросчетчики, розетки и т.</t>
  </si>
  <si>
    <t>услуга</t>
  </si>
  <si>
    <t>5.9</t>
  </si>
  <si>
    <t>Ремонт подъезда 1 мкр.21, п.1,3</t>
  </si>
  <si>
    <t>дом</t>
  </si>
  <si>
    <t>5.10</t>
  </si>
  <si>
    <t>Ремонт тамбурной двери (деревянной)</t>
  </si>
  <si>
    <t>5.11</t>
  </si>
  <si>
    <t>Ремонт элементов на детской площадке</t>
  </si>
  <si>
    <t>5.12</t>
  </si>
  <si>
    <t>Уборка елок с придомовых территорий</t>
  </si>
  <si>
    <t>5.13</t>
  </si>
  <si>
    <t>Установка елок во дворы домов</t>
  </si>
  <si>
    <t>5.14</t>
  </si>
  <si>
    <t>Установка новогодних елок с изготовлением деревянной крестовины</t>
  </si>
  <si>
    <t>5.15</t>
  </si>
  <si>
    <t>Установка оконных рам, размером 1,3*0,63</t>
  </si>
  <si>
    <t>5.16</t>
  </si>
  <si>
    <t>Установка пружины на тамбурную дверь в подъезд</t>
  </si>
  <si>
    <t>5.17</t>
  </si>
  <si>
    <t>Установка светильника с датчиком на движение</t>
  </si>
  <si>
    <t>5.18</t>
  </si>
  <si>
    <t>5.19</t>
  </si>
  <si>
    <t>Устранение куржака ломом</t>
  </si>
  <si>
    <t>5.20</t>
  </si>
  <si>
    <t>Утепление стены пенопластом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</si>
  <si>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</si>
  <si>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</si>
  <si>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поливочного крана ХВС с подвала</t>
  </si>
  <si>
    <t>м</t>
  </si>
  <si>
    <t>6.2</t>
  </si>
  <si>
    <t>Заделка отверстий площадью до 0,03 м2 монтажной пеной</t>
  </si>
  <si>
    <t>6.3</t>
  </si>
  <si>
    <t>Закрытие и открытие стояков водоснабжения</t>
  </si>
  <si>
    <t>узел</t>
  </si>
  <si>
    <t>6.4</t>
  </si>
  <si>
    <t>Опрессовка тепловых узлов перед сдачей (проверочная)</t>
  </si>
  <si>
    <t>6.5</t>
  </si>
  <si>
    <t>Опрессовка тепловых узлов после проведения ремонта(ус-е выяв-х неиспра</t>
  </si>
  <si>
    <t>6.6</t>
  </si>
  <si>
    <t>Опрессовка тепловых узлов при сдаче</t>
  </si>
  <si>
    <t>6.7</t>
  </si>
  <si>
    <t>Осмотр сантех. оборудования</t>
  </si>
  <si>
    <t>6.8</t>
  </si>
  <si>
    <t>Отключение отопления</t>
  </si>
  <si>
    <t>6.9</t>
  </si>
  <si>
    <t>Очистка канализационной сети</t>
  </si>
  <si>
    <t>6.10</t>
  </si>
  <si>
    <t>6.11</t>
  </si>
  <si>
    <t>6.12</t>
  </si>
  <si>
    <t>Пролив фановой трубы водой (очистка от льда)</t>
  </si>
  <si>
    <t>6.13</t>
  </si>
  <si>
    <t>Регулировка теплоносителя</t>
  </si>
  <si>
    <t>6.14</t>
  </si>
  <si>
    <t>Смена вентиля на стояке отопления (сварка) д.20 мм.</t>
  </si>
  <si>
    <t>6.15</t>
  </si>
  <si>
    <t>Устранение свищей сваркой ( с заплаткой)</t>
  </si>
  <si>
    <t>свищ</t>
  </si>
  <si>
    <t>6.16</t>
  </si>
  <si>
    <t>Устранение свищей хомутами</t>
  </si>
  <si>
    <t>6.17</t>
  </si>
  <si>
    <t>Частичная замена труб ХВС,ГВС д.20 PPR армированная</t>
  </si>
  <si>
    <t>6.18</t>
  </si>
  <si>
    <t>Чистка стояка ХВС</t>
  </si>
  <si>
    <t>кв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</si>
  <si>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</si>
  <si>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</si>
  <si>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</si>
  <si>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</si>
  <si>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</si>
  <si>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</si>
  <si>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вентканала с частичным ремонтом</t>
  </si>
  <si>
    <t>10.2</t>
  </si>
  <si>
    <t>Обследование вентиляции в квартире</t>
  </si>
  <si>
    <t>Кв.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</si>
  <si>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</si>
  <si>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</si>
  <si>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</si>
  <si>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</si>
  <si>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</si>
  <si>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</si>
  <si>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</si>
  <si>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</si>
  <si>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</si>
  <si>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</si>
  <si>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</si>
  <si>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</si>
  <si>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</si>
  <si>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</si>
  <si>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</si>
  <si>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</si>
  <si>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</si>
  <si>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</si>
  <si>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</si>
  <si>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</si>
  <si>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</si>
  <si>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</si>
  <si>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</si>
  <si>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</si>
  <si>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</si>
  <si>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Диспетчеризация приборов учета тепловой энергии 2023</t>
  </si>
  <si>
    <t>15.3</t>
  </si>
  <si>
    <t>ТО приборов учета тепловой энергии 2022 г.</t>
  </si>
  <si>
    <t>15.4</t>
  </si>
  <si>
    <t>ТО приборов учета тепловой энергии 2023 г.</t>
  </si>
  <si>
    <t>15.5</t>
  </si>
  <si>
    <t>15.6</t>
  </si>
  <si>
    <t xml:space="preserve">Старший по дому льгота </t>
  </si>
  <si>
    <t>руб.</t>
  </si>
  <si>
    <t>Итого</t>
  </si>
  <si>
    <t>17</t>
  </si>
  <si>
    <t xml:space="preserve">Всего  с НДС </t>
  </si>
  <si>
    <t>Переходящие остатки денежных средствна 01.01.2023</t>
  </si>
  <si>
    <t>Переходящие остатки денежных средств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</si>
</sst>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165" fontId="4" fillId="0" borderId="6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4" fillId="0" borderId="5" xfId="2" applyFont="1" applyFill="1" applyBorder="1" applyAlignment="1">
      <alignment horizontal="left" wrapText="1"/>
    </xf>
    <xf numFmtId="4" fontId="4" fillId="0" borderId="5" xfId="2" applyNumberFormat="1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left"/>
    </xf>
    <xf numFmtId="0" fontId="4" fillId="0" borderId="5" xfId="2" applyFont="1" applyFill="1" applyBorder="1" applyAlignment="1">
      <alignment horizontal="right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23">
    <cellStyle name="Вывод" xfId="1" builtinId="21"/>
    <cellStyle name="Обычный" xfId="0" builtinId="0"/>
    <cellStyle name="Обычный 10" xfId="5"/>
    <cellStyle name="Обычный 11" xfId="6"/>
    <cellStyle name="Обычный 12" xfId="4"/>
    <cellStyle name="Обычный 2" xfId="7"/>
    <cellStyle name="Обычный 3" xfId="2"/>
    <cellStyle name="Обычный 4" xfId="8"/>
    <cellStyle name="Обычный 5" xfId="9"/>
    <cellStyle name="Обычный 6" xfId="10"/>
    <cellStyle name="Обычный 7" xfId="11"/>
    <cellStyle name="Обычный 8" xfId="12"/>
    <cellStyle name="Обычный 9" xfId="13"/>
    <cellStyle name="Финансовый 10" xfId="14"/>
    <cellStyle name="Финансовый 11" xfId="15"/>
    <cellStyle name="Финансовый 2" xfId="16"/>
    <cellStyle name="Финансовый 3" xfId="3"/>
    <cellStyle name="Финансовый 4" xfId="17"/>
    <cellStyle name="Финансовый 5" xfId="18"/>
    <cellStyle name="Финансовый 6" xfId="19"/>
    <cellStyle name="Финансовый 7" xfId="20"/>
    <cellStyle name="Финансовый 8" xfId="21"/>
    <cellStyle name="Финансов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1"/>
  <sheetViews>
    <sheetView tabSelected="1" zoomScaleNormal="100" workbookViewId="0">
      <selection activeCell="B20" sqref="B20"/>
    </sheetView>
  </sheetViews>
  <sheetFormatPr defaultRowHeight="15" outlineLevelRow="2" x14ac:dyDescent="0.25"/>
  <cols>
    <col min="1" max="1" width="9.140625" style="71"/>
    <col min="2" max="2" width="68.140625" style="78" customWidth="1"/>
    <col min="3" max="3" width="14.7109375" style="79" customWidth="1"/>
    <col min="4" max="4" width="9.140625" style="80" customWidth="1"/>
    <col min="5" max="5" width="15.28515625" style="80" customWidth="1"/>
    <col min="6" max="6" width="17.28515625" style="1" customWidth="1"/>
    <col min="7" max="16384" width="9.140625" style="1"/>
  </cols>
  <sheetData>
    <row r="3" spans="1:6" ht="15.75" customHeight="1" x14ac:dyDescent="0.25">
      <c r="A3" s="95" t="s">
        <v>0</v>
      </c>
      <c r="B3" s="95"/>
      <c r="C3" s="95"/>
      <c r="D3" s="95"/>
      <c r="E3" s="95"/>
    </row>
    <row r="4" spans="1:6" ht="15" customHeight="1" x14ac:dyDescent="0.25">
      <c r="A4" s="95" t="s">
        <v>1</v>
      </c>
      <c r="B4" s="95"/>
      <c r="C4" s="95"/>
      <c r="D4" s="95"/>
      <c r="E4" s="95"/>
    </row>
    <row r="5" spans="1:6" ht="17.25" customHeight="1" x14ac:dyDescent="0.25">
      <c r="A5" s="96" t="s">
        <v>2</v>
      </c>
      <c r="B5" s="96"/>
      <c r="C5" s="96"/>
      <c r="D5" s="96"/>
      <c r="E5" s="96"/>
    </row>
    <row r="7" spans="1:6" ht="39" customHeight="1" x14ac:dyDescent="0.25">
      <c r="A7" s="97" t="s">
        <v>3</v>
      </c>
      <c r="B7" s="98"/>
      <c r="C7" s="98"/>
      <c r="D7" s="98"/>
      <c r="E7" s="99"/>
    </row>
    <row r="8" spans="1:6" x14ac:dyDescent="0.25">
      <c r="A8" s="2">
        <v>1</v>
      </c>
      <c r="B8" s="100" t="s">
        <v>170</v>
      </c>
      <c r="C8" s="101"/>
      <c r="D8" s="83">
        <v>-1197738.33</v>
      </c>
      <c r="E8" s="84"/>
      <c r="F8" s="3"/>
    </row>
    <row r="9" spans="1:6" ht="30" x14ac:dyDescent="0.25">
      <c r="A9" s="4">
        <v>2</v>
      </c>
      <c r="B9" s="5" t="s">
        <v>4</v>
      </c>
      <c r="C9" s="6"/>
      <c r="D9" s="92">
        <f>D10+D11+D12</f>
        <v>1056264</v>
      </c>
      <c r="E9" s="93"/>
    </row>
    <row r="10" spans="1:6" x14ac:dyDescent="0.25">
      <c r="A10" s="7" t="s">
        <v>5</v>
      </c>
      <c r="B10" s="8" t="s">
        <v>6</v>
      </c>
      <c r="C10" s="9"/>
      <c r="D10" s="81">
        <v>1042720.32</v>
      </c>
      <c r="E10" s="82"/>
    </row>
    <row r="11" spans="1:6" x14ac:dyDescent="0.25">
      <c r="A11" s="7" t="s">
        <v>7</v>
      </c>
      <c r="B11" s="8" t="s">
        <v>8</v>
      </c>
      <c r="C11" s="9"/>
      <c r="D11" s="81"/>
      <c r="E11" s="82"/>
    </row>
    <row r="12" spans="1:6" x14ac:dyDescent="0.25">
      <c r="A12" s="7" t="s">
        <v>9</v>
      </c>
      <c r="B12" s="8" t="s">
        <v>10</v>
      </c>
      <c r="C12" s="9"/>
      <c r="D12" s="81">
        <f>600*12+528.64*12</f>
        <v>13543.68</v>
      </c>
      <c r="E12" s="82">
        <f>600*12+528.64*12</f>
        <v>13543.68</v>
      </c>
    </row>
    <row r="13" spans="1:6" ht="30.75" customHeight="1" x14ac:dyDescent="0.25">
      <c r="A13" s="4">
        <v>3</v>
      </c>
      <c r="B13" s="94" t="s">
        <v>11</v>
      </c>
      <c r="C13" s="94"/>
      <c r="D13" s="92">
        <f>D14+D15+D16</f>
        <v>871151.16</v>
      </c>
      <c r="E13" s="93"/>
    </row>
    <row r="14" spans="1:6" x14ac:dyDescent="0.25">
      <c r="A14" s="7" t="s">
        <v>12</v>
      </c>
      <c r="B14" s="8" t="s">
        <v>6</v>
      </c>
      <c r="C14" s="9"/>
      <c r="D14" s="81">
        <v>871151.16</v>
      </c>
      <c r="E14" s="82"/>
    </row>
    <row r="15" spans="1:6" x14ac:dyDescent="0.25">
      <c r="A15" s="7" t="s">
        <v>13</v>
      </c>
      <c r="B15" s="8" t="s">
        <v>8</v>
      </c>
      <c r="C15" s="9"/>
      <c r="D15" s="81"/>
      <c r="E15" s="82"/>
    </row>
    <row r="16" spans="1:6" x14ac:dyDescent="0.25">
      <c r="A16" s="7" t="s">
        <v>14</v>
      </c>
      <c r="B16" s="8" t="s">
        <v>10</v>
      </c>
      <c r="C16" s="9"/>
      <c r="D16" s="81"/>
      <c r="E16" s="82"/>
    </row>
    <row r="17" spans="1:8" x14ac:dyDescent="0.25">
      <c r="A17" s="7">
        <v>4</v>
      </c>
      <c r="B17" s="8" t="s">
        <v>15</v>
      </c>
      <c r="C17" s="9"/>
      <c r="D17" s="81">
        <f>D9-D13</f>
        <v>185112.83999999997</v>
      </c>
      <c r="E17" s="82"/>
    </row>
    <row r="18" spans="1:8" ht="30" customHeight="1" x14ac:dyDescent="0.25">
      <c r="A18" s="4">
        <v>5</v>
      </c>
      <c r="B18" s="90" t="s">
        <v>16</v>
      </c>
      <c r="C18" s="91"/>
      <c r="D18" s="92">
        <f>C103</f>
        <v>1287460.3199999998</v>
      </c>
      <c r="E18" s="93"/>
    </row>
    <row r="19" spans="1:8" x14ac:dyDescent="0.25">
      <c r="A19" s="7">
        <v>6</v>
      </c>
      <c r="B19" s="8" t="s">
        <v>17</v>
      </c>
      <c r="C19" s="9"/>
      <c r="D19" s="81">
        <f>D9-D18</f>
        <v>-231196.31999999983</v>
      </c>
      <c r="E19" s="82"/>
    </row>
    <row r="20" spans="1:8" x14ac:dyDescent="0.25">
      <c r="A20" s="2">
        <v>7</v>
      </c>
      <c r="B20" s="10" t="s">
        <v>171</v>
      </c>
      <c r="C20" s="11"/>
      <c r="D20" s="83">
        <f>D8+D9-D18</f>
        <v>-1428934.65</v>
      </c>
      <c r="E20" s="84"/>
    </row>
    <row r="21" spans="1:8" x14ac:dyDescent="0.25">
      <c r="A21" s="7"/>
      <c r="B21" s="12"/>
      <c r="C21" s="13"/>
      <c r="D21" s="85"/>
      <c r="E21" s="86"/>
    </row>
    <row r="22" spans="1:8" ht="21.75" customHeight="1" x14ac:dyDescent="0.25">
      <c r="A22" s="87" t="s">
        <v>18</v>
      </c>
      <c r="B22" s="88"/>
      <c r="C22" s="88"/>
      <c r="D22" s="88"/>
      <c r="E22" s="89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179346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179346</v>
      </c>
      <c r="D25" s="25" t="s">
        <v>27</v>
      </c>
      <c r="E25" s="26">
        <v>35869.199999999997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86670.49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86670.49</v>
      </c>
      <c r="D27" s="25" t="s">
        <v>27</v>
      </c>
      <c r="E27" s="26">
        <v>35869.199999999997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27594.17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4483.6499999999996</v>
      </c>
      <c r="D31" s="25" t="s">
        <v>27</v>
      </c>
      <c r="E31" s="26">
        <v>35869.199999999997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2367.37</v>
      </c>
      <c r="D32" s="25" t="s">
        <v>27</v>
      </c>
      <c r="E32" s="26">
        <v>35869.199999999997</v>
      </c>
      <c r="F32" s="27"/>
      <c r="G32" s="27"/>
      <c r="H32" s="27"/>
    </row>
    <row r="33" spans="1:8" s="28" customFormat="1" ht="15.75" thickBot="1" x14ac:dyDescent="0.3">
      <c r="A33" s="22" t="s">
        <v>36</v>
      </c>
      <c r="B33" s="23" t="s">
        <v>37</v>
      </c>
      <c r="C33" s="24">
        <v>3884.63</v>
      </c>
      <c r="D33" s="25" t="s">
        <v>27</v>
      </c>
      <c r="E33" s="26">
        <v>35869.199999999997</v>
      </c>
      <c r="F33" s="27"/>
      <c r="G33" s="27"/>
      <c r="H33" s="27"/>
    </row>
    <row r="34" spans="1:8" s="28" customFormat="1" ht="30.75" thickBot="1" x14ac:dyDescent="0.3">
      <c r="A34" s="22" t="s">
        <v>38</v>
      </c>
      <c r="B34" s="23" t="s">
        <v>39</v>
      </c>
      <c r="C34" s="31">
        <v>16858.52</v>
      </c>
      <c r="D34" s="25" t="s">
        <v>27</v>
      </c>
      <c r="E34" s="26">
        <v>35869.199999999997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2">
        <f>SUM(C36:C55)</f>
        <v>343674.48</v>
      </c>
      <c r="D35" s="33"/>
      <c r="E35" s="33"/>
      <c r="F35" s="21"/>
      <c r="G35" s="21"/>
    </row>
    <row r="36" spans="1:8" outlineLevel="1" x14ac:dyDescent="0.25">
      <c r="A36" s="7" t="s">
        <v>41</v>
      </c>
      <c r="B36" s="34" t="s">
        <v>42</v>
      </c>
      <c r="C36" s="35">
        <v>94</v>
      </c>
      <c r="D36" s="36" t="s">
        <v>43</v>
      </c>
      <c r="E36" s="36">
        <v>1</v>
      </c>
      <c r="F36" s="21"/>
      <c r="G36" s="21"/>
    </row>
    <row r="37" spans="1:8" outlineLevel="1" x14ac:dyDescent="0.25">
      <c r="A37" s="7" t="s">
        <v>44</v>
      </c>
      <c r="B37" s="34" t="s">
        <v>45</v>
      </c>
      <c r="C37" s="35">
        <v>1349.64</v>
      </c>
      <c r="D37" s="36" t="s">
        <v>46</v>
      </c>
      <c r="E37" s="36">
        <v>6</v>
      </c>
      <c r="F37" s="21"/>
      <c r="G37" s="21"/>
    </row>
    <row r="38" spans="1:8" ht="30" customHeight="1" outlineLevel="1" x14ac:dyDescent="0.25">
      <c r="A38" s="7" t="s">
        <v>47</v>
      </c>
      <c r="B38" s="34" t="s">
        <v>48</v>
      </c>
      <c r="C38" s="35">
        <v>1719.21</v>
      </c>
      <c r="D38" s="36" t="s">
        <v>43</v>
      </c>
      <c r="E38" s="36">
        <v>3</v>
      </c>
      <c r="F38" s="21"/>
      <c r="G38" s="21"/>
    </row>
    <row r="39" spans="1:8" outlineLevel="1" x14ac:dyDescent="0.25">
      <c r="A39" s="7" t="s">
        <v>49</v>
      </c>
      <c r="B39" s="34" t="s">
        <v>50</v>
      </c>
      <c r="C39" s="35">
        <v>1066.0999999999999</v>
      </c>
      <c r="D39" s="36" t="s">
        <v>43</v>
      </c>
      <c r="E39" s="36">
        <v>1</v>
      </c>
      <c r="F39" s="21"/>
      <c r="G39" s="21"/>
    </row>
    <row r="40" spans="1:8" outlineLevel="1" x14ac:dyDescent="0.25">
      <c r="A40" s="7" t="s">
        <v>51</v>
      </c>
      <c r="B40" s="34" t="s">
        <v>52</v>
      </c>
      <c r="C40" s="35">
        <v>6171.9</v>
      </c>
      <c r="D40" s="36" t="s">
        <v>46</v>
      </c>
      <c r="E40" s="36">
        <v>6</v>
      </c>
      <c r="F40" s="21"/>
      <c r="G40" s="21"/>
    </row>
    <row r="41" spans="1:8" outlineLevel="1" x14ac:dyDescent="0.25">
      <c r="A41" s="7" t="s">
        <v>53</v>
      </c>
      <c r="B41" s="34" t="s">
        <v>54</v>
      </c>
      <c r="C41" s="35">
        <v>716.94</v>
      </c>
      <c r="D41" s="36" t="s">
        <v>43</v>
      </c>
      <c r="E41" s="36">
        <v>2</v>
      </c>
      <c r="F41" s="21"/>
      <c r="G41" s="21"/>
    </row>
    <row r="42" spans="1:8" outlineLevel="1" x14ac:dyDescent="0.25">
      <c r="A42" s="7" t="s">
        <v>55</v>
      </c>
      <c r="B42" s="34" t="s">
        <v>56</v>
      </c>
      <c r="C42" s="35">
        <v>3122.58</v>
      </c>
      <c r="D42" s="36" t="s">
        <v>43</v>
      </c>
      <c r="E42" s="36">
        <v>1</v>
      </c>
      <c r="F42" s="21"/>
      <c r="G42" s="21"/>
    </row>
    <row r="43" spans="1:8" ht="30" outlineLevel="1" x14ac:dyDescent="0.25">
      <c r="A43" s="7" t="s">
        <v>57</v>
      </c>
      <c r="B43" s="34" t="s">
        <v>58</v>
      </c>
      <c r="C43" s="35">
        <v>421.01</v>
      </c>
      <c r="D43" s="36" t="s">
        <v>59</v>
      </c>
      <c r="E43" s="36">
        <v>1</v>
      </c>
      <c r="F43" s="21"/>
      <c r="G43" s="21"/>
    </row>
    <row r="44" spans="1:8" outlineLevel="1" x14ac:dyDescent="0.25">
      <c r="A44" s="7" t="s">
        <v>60</v>
      </c>
      <c r="B44" s="34" t="s">
        <v>61</v>
      </c>
      <c r="C44" s="35">
        <v>298060</v>
      </c>
      <c r="D44" s="36" t="s">
        <v>62</v>
      </c>
      <c r="E44" s="36">
        <v>1</v>
      </c>
      <c r="F44" s="21"/>
      <c r="G44" s="21"/>
    </row>
    <row r="45" spans="1:8" outlineLevel="1" x14ac:dyDescent="0.25">
      <c r="A45" s="7" t="s">
        <v>63</v>
      </c>
      <c r="B45" s="34" t="s">
        <v>64</v>
      </c>
      <c r="C45" s="35">
        <v>2997.82</v>
      </c>
      <c r="D45" s="36" t="s">
        <v>43</v>
      </c>
      <c r="E45" s="36">
        <v>1</v>
      </c>
      <c r="F45" s="21"/>
      <c r="G45" s="21"/>
    </row>
    <row r="46" spans="1:8" outlineLevel="1" x14ac:dyDescent="0.25">
      <c r="A46" s="7" t="s">
        <v>65</v>
      </c>
      <c r="B46" s="34" t="s">
        <v>66</v>
      </c>
      <c r="C46" s="35">
        <v>1097.69</v>
      </c>
      <c r="D46" s="36" t="s">
        <v>43</v>
      </c>
      <c r="E46" s="36">
        <v>1</v>
      </c>
      <c r="F46" s="21"/>
      <c r="G46" s="21"/>
    </row>
    <row r="47" spans="1:8" outlineLevel="1" x14ac:dyDescent="0.25">
      <c r="A47" s="7" t="s">
        <v>67</v>
      </c>
      <c r="B47" s="34" t="s">
        <v>68</v>
      </c>
      <c r="C47" s="35">
        <v>251.47</v>
      </c>
      <c r="D47" s="36" t="s">
        <v>43</v>
      </c>
      <c r="E47" s="36">
        <v>0.5</v>
      </c>
      <c r="F47" s="21"/>
      <c r="G47" s="21"/>
    </row>
    <row r="48" spans="1:8" outlineLevel="1" x14ac:dyDescent="0.25">
      <c r="A48" s="7" t="s">
        <v>69</v>
      </c>
      <c r="B48" s="34" t="s">
        <v>70</v>
      </c>
      <c r="C48" s="35">
        <v>482.44</v>
      </c>
      <c r="D48" s="36" t="s">
        <v>43</v>
      </c>
      <c r="E48" s="36">
        <v>0.33</v>
      </c>
      <c r="F48" s="21"/>
      <c r="G48" s="21"/>
    </row>
    <row r="49" spans="1:7" outlineLevel="1" x14ac:dyDescent="0.25">
      <c r="A49" s="7" t="s">
        <v>71</v>
      </c>
      <c r="B49" s="34" t="s">
        <v>72</v>
      </c>
      <c r="C49" s="35">
        <v>571.41</v>
      </c>
      <c r="D49" s="36" t="s">
        <v>43</v>
      </c>
      <c r="E49" s="36">
        <v>0.5</v>
      </c>
      <c r="F49" s="21"/>
      <c r="G49" s="21"/>
    </row>
    <row r="50" spans="1:7" outlineLevel="1" x14ac:dyDescent="0.25">
      <c r="A50" s="7" t="s">
        <v>73</v>
      </c>
      <c r="B50" s="34" t="s">
        <v>74</v>
      </c>
      <c r="C50" s="35">
        <v>10638.6</v>
      </c>
      <c r="D50" s="36" t="s">
        <v>43</v>
      </c>
      <c r="E50" s="36">
        <v>5</v>
      </c>
      <c r="F50" s="21"/>
      <c r="G50" s="21"/>
    </row>
    <row r="51" spans="1:7" outlineLevel="1" x14ac:dyDescent="0.25">
      <c r="A51" s="7" t="s">
        <v>75</v>
      </c>
      <c r="B51" s="34" t="s">
        <v>76</v>
      </c>
      <c r="C51" s="35">
        <v>692.31</v>
      </c>
      <c r="D51" s="36" t="s">
        <v>43</v>
      </c>
      <c r="E51" s="36">
        <v>1</v>
      </c>
      <c r="F51" s="21"/>
      <c r="G51" s="21"/>
    </row>
    <row r="52" spans="1:7" outlineLevel="1" x14ac:dyDescent="0.25">
      <c r="A52" s="7" t="s">
        <v>77</v>
      </c>
      <c r="B52" s="34" t="s">
        <v>78</v>
      </c>
      <c r="C52" s="35">
        <v>2050.36</v>
      </c>
      <c r="D52" s="36" t="s">
        <v>43</v>
      </c>
      <c r="E52" s="36">
        <v>1</v>
      </c>
      <c r="F52" s="21"/>
      <c r="G52" s="21"/>
    </row>
    <row r="53" spans="1:7" outlineLevel="1" x14ac:dyDescent="0.25">
      <c r="A53" s="7" t="s">
        <v>79</v>
      </c>
      <c r="B53" s="34" t="s">
        <v>78</v>
      </c>
      <c r="C53" s="35">
        <v>2141.21</v>
      </c>
      <c r="D53" s="36" t="s">
        <v>43</v>
      </c>
      <c r="E53" s="36">
        <v>1</v>
      </c>
      <c r="F53" s="21"/>
      <c r="G53" s="21"/>
    </row>
    <row r="54" spans="1:7" outlineLevel="1" x14ac:dyDescent="0.25">
      <c r="A54" s="7" t="s">
        <v>80</v>
      </c>
      <c r="B54" s="34" t="s">
        <v>81</v>
      </c>
      <c r="C54" s="35">
        <v>9019.58</v>
      </c>
      <c r="D54" s="36" t="s">
        <v>43</v>
      </c>
      <c r="E54" s="36">
        <v>29</v>
      </c>
      <c r="F54" s="21"/>
      <c r="G54" s="21"/>
    </row>
    <row r="55" spans="1:7" outlineLevel="1" x14ac:dyDescent="0.25">
      <c r="A55" s="7" t="s">
        <v>82</v>
      </c>
      <c r="B55" s="34" t="s">
        <v>83</v>
      </c>
      <c r="C55" s="35">
        <v>1010.21</v>
      </c>
      <c r="D55" s="36" t="s">
        <v>27</v>
      </c>
      <c r="E55" s="36">
        <v>1</v>
      </c>
      <c r="F55" s="21"/>
      <c r="G55" s="21"/>
    </row>
    <row r="56" spans="1:7" s="40" customFormat="1" ht="42.75" outlineLevel="2" x14ac:dyDescent="0.25">
      <c r="A56" s="37">
        <v>6</v>
      </c>
      <c r="B56" s="18" t="s">
        <v>84</v>
      </c>
      <c r="C56" s="38">
        <f>SUM(C57:C74)</f>
        <v>141029.65999999997</v>
      </c>
      <c r="D56" s="39"/>
      <c r="E56" s="39"/>
    </row>
    <row r="57" spans="1:7" s="40" customFormat="1" outlineLevel="2" x14ac:dyDescent="0.25">
      <c r="A57" s="41" t="s">
        <v>85</v>
      </c>
      <c r="B57" s="34" t="s">
        <v>86</v>
      </c>
      <c r="C57" s="42">
        <v>752.79</v>
      </c>
      <c r="D57" s="43" t="s">
        <v>87</v>
      </c>
      <c r="E57" s="36">
        <v>1</v>
      </c>
    </row>
    <row r="58" spans="1:7" s="40" customFormat="1" outlineLevel="2" x14ac:dyDescent="0.25">
      <c r="A58" s="41" t="s">
        <v>88</v>
      </c>
      <c r="B58" s="34" t="s">
        <v>89</v>
      </c>
      <c r="C58" s="42">
        <v>560.20000000000005</v>
      </c>
      <c r="D58" s="43" t="s">
        <v>43</v>
      </c>
      <c r="E58" s="36">
        <v>2</v>
      </c>
    </row>
    <row r="59" spans="1:7" s="40" customFormat="1" outlineLevel="2" x14ac:dyDescent="0.25">
      <c r="A59" s="41" t="s">
        <v>90</v>
      </c>
      <c r="B59" s="34" t="s">
        <v>91</v>
      </c>
      <c r="C59" s="42">
        <v>823.28</v>
      </c>
      <c r="D59" s="43" t="s">
        <v>92</v>
      </c>
      <c r="E59" s="36">
        <v>1</v>
      </c>
    </row>
    <row r="60" spans="1:7" s="40" customFormat="1" outlineLevel="2" x14ac:dyDescent="0.25">
      <c r="A60" s="41" t="s">
        <v>93</v>
      </c>
      <c r="B60" s="34" t="s">
        <v>94</v>
      </c>
      <c r="C60" s="42">
        <v>2128.61</v>
      </c>
      <c r="D60" s="43" t="s">
        <v>92</v>
      </c>
      <c r="E60" s="36">
        <v>1</v>
      </c>
    </row>
    <row r="61" spans="1:7" s="40" customFormat="1" ht="30" outlineLevel="2" x14ac:dyDescent="0.25">
      <c r="A61" s="41" t="s">
        <v>95</v>
      </c>
      <c r="B61" s="34" t="s">
        <v>96</v>
      </c>
      <c r="C61" s="42">
        <v>2252.31</v>
      </c>
      <c r="D61" s="43" t="s">
        <v>92</v>
      </c>
      <c r="E61" s="36">
        <v>1</v>
      </c>
    </row>
    <row r="62" spans="1:7" s="40" customFormat="1" outlineLevel="2" x14ac:dyDescent="0.25">
      <c r="A62" s="41" t="s">
        <v>97</v>
      </c>
      <c r="B62" s="34" t="s">
        <v>98</v>
      </c>
      <c r="C62" s="42">
        <v>2128.61</v>
      </c>
      <c r="D62" s="43" t="s">
        <v>92</v>
      </c>
      <c r="E62" s="36">
        <v>1</v>
      </c>
    </row>
    <row r="63" spans="1:7" s="40" customFormat="1" outlineLevel="2" x14ac:dyDescent="0.25">
      <c r="A63" s="41" t="s">
        <v>99</v>
      </c>
      <c r="B63" s="34" t="s">
        <v>100</v>
      </c>
      <c r="C63" s="42">
        <v>2657.48</v>
      </c>
      <c r="D63" s="43" t="s">
        <v>43</v>
      </c>
      <c r="E63" s="36">
        <v>4</v>
      </c>
    </row>
    <row r="64" spans="1:7" s="40" customFormat="1" outlineLevel="2" x14ac:dyDescent="0.25">
      <c r="A64" s="41" t="s">
        <v>101</v>
      </c>
      <c r="B64" s="34" t="s">
        <v>102</v>
      </c>
      <c r="C64" s="42">
        <v>438.34</v>
      </c>
      <c r="D64" s="43" t="s">
        <v>92</v>
      </c>
      <c r="E64" s="36">
        <v>1</v>
      </c>
    </row>
    <row r="65" spans="1:8" s="40" customFormat="1" outlineLevel="2" x14ac:dyDescent="0.25">
      <c r="A65" s="41" t="s">
        <v>103</v>
      </c>
      <c r="B65" s="34" t="s">
        <v>104</v>
      </c>
      <c r="C65" s="42">
        <v>22046.080000000002</v>
      </c>
      <c r="D65" s="43" t="s">
        <v>87</v>
      </c>
      <c r="E65" s="36">
        <v>28</v>
      </c>
    </row>
    <row r="66" spans="1:8" s="40" customFormat="1" outlineLevel="2" x14ac:dyDescent="0.25">
      <c r="A66" s="41" t="s">
        <v>105</v>
      </c>
      <c r="B66" s="34" t="s">
        <v>104</v>
      </c>
      <c r="C66" s="42">
        <v>17089.900000000001</v>
      </c>
      <c r="D66" s="43" t="s">
        <v>87</v>
      </c>
      <c r="E66" s="36">
        <v>10</v>
      </c>
    </row>
    <row r="67" spans="1:8" s="40" customFormat="1" outlineLevel="2" x14ac:dyDescent="0.25">
      <c r="A67" s="41" t="s">
        <v>106</v>
      </c>
      <c r="B67" s="34" t="s">
        <v>104</v>
      </c>
      <c r="C67" s="42">
        <v>10057.200000000001</v>
      </c>
      <c r="D67" s="43" t="s">
        <v>87</v>
      </c>
      <c r="E67" s="36">
        <v>8</v>
      </c>
    </row>
    <row r="68" spans="1:8" s="40" customFormat="1" outlineLevel="2" x14ac:dyDescent="0.25">
      <c r="A68" s="41" t="s">
        <v>107</v>
      </c>
      <c r="B68" s="34" t="s">
        <v>108</v>
      </c>
      <c r="C68" s="42">
        <v>5166.7</v>
      </c>
      <c r="D68" s="43" t="s">
        <v>43</v>
      </c>
      <c r="E68" s="36">
        <v>14</v>
      </c>
    </row>
    <row r="69" spans="1:8" s="40" customFormat="1" outlineLevel="2" x14ac:dyDescent="0.25">
      <c r="A69" s="41" t="s">
        <v>109</v>
      </c>
      <c r="B69" s="34" t="s">
        <v>110</v>
      </c>
      <c r="C69" s="42">
        <v>948.31</v>
      </c>
      <c r="D69" s="43" t="s">
        <v>43</v>
      </c>
      <c r="E69" s="36">
        <v>1</v>
      </c>
    </row>
    <row r="70" spans="1:8" s="40" customFormat="1" outlineLevel="2" x14ac:dyDescent="0.25">
      <c r="A70" s="41" t="s">
        <v>111</v>
      </c>
      <c r="B70" s="34" t="s">
        <v>112</v>
      </c>
      <c r="C70" s="42">
        <v>6638.24</v>
      </c>
      <c r="D70" s="43" t="s">
        <v>43</v>
      </c>
      <c r="E70" s="36">
        <v>2</v>
      </c>
    </row>
    <row r="71" spans="1:8" s="40" customFormat="1" outlineLevel="2" x14ac:dyDescent="0.25">
      <c r="A71" s="41" t="s">
        <v>113</v>
      </c>
      <c r="B71" s="34" t="s">
        <v>114</v>
      </c>
      <c r="C71" s="42">
        <v>2630.78</v>
      </c>
      <c r="D71" s="43" t="s">
        <v>115</v>
      </c>
      <c r="E71" s="36">
        <v>2</v>
      </c>
    </row>
    <row r="72" spans="1:8" s="40" customFormat="1" outlineLevel="2" x14ac:dyDescent="0.25">
      <c r="A72" s="41" t="s">
        <v>116</v>
      </c>
      <c r="B72" s="34" t="s">
        <v>117</v>
      </c>
      <c r="C72" s="42">
        <v>474.04</v>
      </c>
      <c r="D72" s="43" t="s">
        <v>43</v>
      </c>
      <c r="E72" s="36">
        <v>1</v>
      </c>
    </row>
    <row r="73" spans="1:8" s="40" customFormat="1" outlineLevel="2" x14ac:dyDescent="0.25">
      <c r="A73" s="41" t="s">
        <v>118</v>
      </c>
      <c r="B73" s="34" t="s">
        <v>119</v>
      </c>
      <c r="C73" s="42">
        <v>56511.43</v>
      </c>
      <c r="D73" s="43" t="s">
        <v>87</v>
      </c>
      <c r="E73" s="36">
        <v>29</v>
      </c>
    </row>
    <row r="74" spans="1:8" s="40" customFormat="1" outlineLevel="2" x14ac:dyDescent="0.25">
      <c r="A74" s="41" t="s">
        <v>120</v>
      </c>
      <c r="B74" s="34" t="s">
        <v>121</v>
      </c>
      <c r="C74" s="42">
        <v>7725.36</v>
      </c>
      <c r="D74" s="43" t="s">
        <v>122</v>
      </c>
      <c r="E74" s="36">
        <v>4</v>
      </c>
    </row>
    <row r="75" spans="1:8" s="40" customFormat="1" ht="28.5" outlineLevel="2" x14ac:dyDescent="0.25">
      <c r="A75" s="37">
        <v>7</v>
      </c>
      <c r="B75" s="18" t="s">
        <v>123</v>
      </c>
      <c r="C75" s="38">
        <f>C76</f>
        <v>0</v>
      </c>
      <c r="D75" s="39"/>
      <c r="E75" s="39"/>
    </row>
    <row r="76" spans="1:8" s="40" customFormat="1" outlineLevel="2" x14ac:dyDescent="0.25">
      <c r="A76" s="44" t="s">
        <v>124</v>
      </c>
      <c r="B76" s="34"/>
      <c r="C76" s="42"/>
      <c r="D76" s="43"/>
      <c r="E76" s="43"/>
    </row>
    <row r="77" spans="1:8" s="40" customFormat="1" ht="28.5" outlineLevel="2" x14ac:dyDescent="0.25">
      <c r="A77" s="37">
        <v>8</v>
      </c>
      <c r="B77" s="18" t="s">
        <v>125</v>
      </c>
      <c r="C77" s="38">
        <v>0</v>
      </c>
      <c r="D77" s="39"/>
      <c r="E77" s="39"/>
    </row>
    <row r="78" spans="1:8" s="40" customFormat="1" outlineLevel="2" x14ac:dyDescent="0.25">
      <c r="A78" s="37">
        <v>9</v>
      </c>
      <c r="B78" s="18" t="s">
        <v>126</v>
      </c>
      <c r="C78" s="38">
        <v>0</v>
      </c>
      <c r="D78" s="39"/>
      <c r="E78" s="39"/>
    </row>
    <row r="79" spans="1:8" s="40" customFormat="1" ht="28.5" outlineLevel="2" x14ac:dyDescent="0.25">
      <c r="A79" s="37">
        <v>10</v>
      </c>
      <c r="B79" s="18" t="s">
        <v>127</v>
      </c>
      <c r="C79" s="38">
        <f>SUM(C80:C82)</f>
        <v>6743.2400000000007</v>
      </c>
      <c r="D79" s="39"/>
      <c r="E79" s="39"/>
    </row>
    <row r="80" spans="1:8" s="28" customFormat="1" x14ac:dyDescent="0.25">
      <c r="A80" s="45" t="s">
        <v>128</v>
      </c>
      <c r="B80" s="34" t="s">
        <v>129</v>
      </c>
      <c r="C80" s="35">
        <v>6069.14</v>
      </c>
      <c r="D80" s="36" t="s">
        <v>27</v>
      </c>
      <c r="E80" s="36">
        <v>1</v>
      </c>
      <c r="F80" s="27"/>
      <c r="G80" s="27"/>
      <c r="H80" s="27"/>
    </row>
    <row r="81" spans="1:8" s="28" customFormat="1" x14ac:dyDescent="0.25">
      <c r="A81" s="45" t="s">
        <v>130</v>
      </c>
      <c r="B81" s="34" t="s">
        <v>131</v>
      </c>
      <c r="C81" s="35">
        <v>674.1</v>
      </c>
      <c r="D81" s="36" t="s">
        <v>132</v>
      </c>
      <c r="E81" s="36">
        <v>1</v>
      </c>
      <c r="F81" s="27"/>
      <c r="G81" s="27"/>
      <c r="H81" s="27"/>
    </row>
    <row r="82" spans="1:8" s="28" customFormat="1" x14ac:dyDescent="0.25">
      <c r="A82" s="45" t="s">
        <v>133</v>
      </c>
      <c r="B82" s="34"/>
      <c r="C82" s="35"/>
      <c r="D82" s="36"/>
      <c r="E82" s="36"/>
      <c r="F82" s="27"/>
      <c r="G82" s="27"/>
      <c r="H82" s="27"/>
    </row>
    <row r="83" spans="1:8" s="40" customFormat="1" ht="28.5" outlineLevel="2" x14ac:dyDescent="0.25">
      <c r="A83" s="37">
        <v>11</v>
      </c>
      <c r="B83" s="18" t="s">
        <v>134</v>
      </c>
      <c r="C83" s="38">
        <f>C84</f>
        <v>0</v>
      </c>
      <c r="D83" s="39"/>
      <c r="E83" s="39"/>
    </row>
    <row r="84" spans="1:8" s="28" customFormat="1" x14ac:dyDescent="0.25">
      <c r="A84" s="45" t="s">
        <v>135</v>
      </c>
      <c r="B84" s="23"/>
      <c r="C84" s="24"/>
      <c r="D84" s="25"/>
      <c r="E84" s="26"/>
      <c r="F84" s="27"/>
      <c r="G84" s="27"/>
      <c r="H84" s="27"/>
    </row>
    <row r="85" spans="1:8" s="40" customFormat="1" ht="28.5" outlineLevel="2" x14ac:dyDescent="0.25">
      <c r="A85" s="37">
        <v>12</v>
      </c>
      <c r="B85" s="46" t="s">
        <v>136</v>
      </c>
      <c r="C85" s="38">
        <f>SUM(C86:C86)</f>
        <v>40639.800000000003</v>
      </c>
      <c r="D85" s="39"/>
      <c r="E85" s="39"/>
    </row>
    <row r="86" spans="1:8" s="28" customFormat="1" x14ac:dyDescent="0.25">
      <c r="A86" s="45" t="s">
        <v>137</v>
      </c>
      <c r="B86" s="23" t="s">
        <v>138</v>
      </c>
      <c r="C86" s="47">
        <v>40639.800000000003</v>
      </c>
      <c r="D86" s="25" t="s">
        <v>27</v>
      </c>
      <c r="E86" s="26">
        <v>35869.199999999997</v>
      </c>
      <c r="F86" s="27"/>
      <c r="G86" s="27"/>
      <c r="H86" s="27"/>
    </row>
    <row r="87" spans="1:8" s="40" customFormat="1" ht="28.5" outlineLevel="2" x14ac:dyDescent="0.25">
      <c r="A87" s="37">
        <v>13</v>
      </c>
      <c r="B87" s="18" t="s">
        <v>139</v>
      </c>
      <c r="C87" s="38">
        <f>SUM(C88:C89)</f>
        <v>0</v>
      </c>
      <c r="D87" s="39"/>
      <c r="E87" s="39"/>
    </row>
    <row r="88" spans="1:8" s="28" customFormat="1" x14ac:dyDescent="0.25">
      <c r="A88" s="45" t="s">
        <v>140</v>
      </c>
      <c r="B88" s="23" t="s">
        <v>141</v>
      </c>
      <c r="C88" s="24"/>
      <c r="D88" s="25"/>
      <c r="E88" s="26"/>
      <c r="F88" s="27"/>
      <c r="G88" s="27"/>
      <c r="H88" s="27"/>
    </row>
    <row r="89" spans="1:8" s="28" customFormat="1" x14ac:dyDescent="0.25">
      <c r="A89" s="45" t="s">
        <v>142</v>
      </c>
      <c r="B89" s="23" t="s">
        <v>143</v>
      </c>
      <c r="C89" s="24"/>
      <c r="D89" s="25"/>
      <c r="E89" s="26"/>
      <c r="F89" s="27"/>
      <c r="G89" s="27"/>
      <c r="H89" s="27"/>
    </row>
    <row r="90" spans="1:8" s="40" customFormat="1" ht="57" outlineLevel="2" x14ac:dyDescent="0.25">
      <c r="A90" s="37">
        <v>14</v>
      </c>
      <c r="B90" s="18" t="s">
        <v>144</v>
      </c>
      <c r="C90" s="38">
        <f>SUM(C91:C94)</f>
        <v>126448.8</v>
      </c>
      <c r="D90" s="39"/>
      <c r="E90" s="39"/>
    </row>
    <row r="91" spans="1:8" s="28" customFormat="1" x14ac:dyDescent="0.25">
      <c r="A91" s="45" t="s">
        <v>145</v>
      </c>
      <c r="B91" s="23" t="s">
        <v>146</v>
      </c>
      <c r="C91" s="24">
        <v>609.78</v>
      </c>
      <c r="D91" s="25" t="s">
        <v>27</v>
      </c>
      <c r="E91" s="26">
        <v>35869.199999999997</v>
      </c>
      <c r="F91" s="27"/>
      <c r="G91" s="27"/>
      <c r="H91" s="27"/>
    </row>
    <row r="92" spans="1:8" s="28" customFormat="1" x14ac:dyDescent="0.25">
      <c r="A92" s="45" t="s">
        <v>147</v>
      </c>
      <c r="B92" s="23" t="s">
        <v>148</v>
      </c>
      <c r="C92" s="24">
        <v>125839.02</v>
      </c>
      <c r="D92" s="25" t="s">
        <v>27</v>
      </c>
      <c r="E92" s="26">
        <v>35869.199999999997</v>
      </c>
      <c r="F92" s="27"/>
      <c r="G92" s="27"/>
      <c r="H92" s="27"/>
    </row>
    <row r="93" spans="1:8" s="28" customFormat="1" x14ac:dyDescent="0.25">
      <c r="A93" s="45" t="s">
        <v>149</v>
      </c>
      <c r="B93" s="23" t="s">
        <v>150</v>
      </c>
      <c r="C93" s="24"/>
      <c r="D93" s="25"/>
      <c r="E93" s="26"/>
      <c r="F93" s="27"/>
      <c r="G93" s="27"/>
      <c r="H93" s="27"/>
    </row>
    <row r="94" spans="1:8" s="28" customFormat="1" x14ac:dyDescent="0.25">
      <c r="A94" s="45" t="s">
        <v>151</v>
      </c>
      <c r="B94" s="23" t="s">
        <v>152</v>
      </c>
      <c r="C94" s="24"/>
      <c r="D94" s="25"/>
      <c r="E94" s="26"/>
      <c r="F94" s="27"/>
      <c r="G94" s="27"/>
      <c r="H94" s="27"/>
    </row>
    <row r="95" spans="1:8" s="40" customFormat="1" outlineLevel="2" x14ac:dyDescent="0.25">
      <c r="A95" s="48">
        <v>15</v>
      </c>
      <c r="B95" s="49" t="s">
        <v>153</v>
      </c>
      <c r="C95" s="50">
        <f>SUM(C96:C101)</f>
        <v>120736.96000000002</v>
      </c>
      <c r="D95" s="30"/>
      <c r="E95" s="51"/>
    </row>
    <row r="96" spans="1:8" s="40" customFormat="1" ht="21" customHeight="1" outlineLevel="2" x14ac:dyDescent="0.25">
      <c r="A96" s="44" t="s">
        <v>154</v>
      </c>
      <c r="B96" s="52" t="s">
        <v>155</v>
      </c>
      <c r="C96" s="53">
        <v>3360</v>
      </c>
      <c r="D96" s="54" t="s">
        <v>156</v>
      </c>
      <c r="E96" s="55">
        <v>56</v>
      </c>
    </row>
    <row r="97" spans="1:6" s="40" customFormat="1" ht="21" customHeight="1" outlineLevel="2" x14ac:dyDescent="0.25">
      <c r="A97" s="44" t="s">
        <v>157</v>
      </c>
      <c r="B97" s="56" t="s">
        <v>158</v>
      </c>
      <c r="C97" s="57">
        <v>2700</v>
      </c>
      <c r="D97" s="58" t="s">
        <v>43</v>
      </c>
      <c r="E97" s="58">
        <v>9</v>
      </c>
    </row>
    <row r="98" spans="1:6" s="40" customFormat="1" ht="21" customHeight="1" outlineLevel="2" x14ac:dyDescent="0.25">
      <c r="A98" s="44" t="s">
        <v>159</v>
      </c>
      <c r="B98" s="59" t="s">
        <v>160</v>
      </c>
      <c r="C98" s="24">
        <v>2680.6</v>
      </c>
      <c r="D98" s="60" t="s">
        <v>43</v>
      </c>
      <c r="E98" s="60">
        <v>2</v>
      </c>
    </row>
    <row r="99" spans="1:6" s="40" customFormat="1" ht="21" customHeight="1" outlineLevel="2" x14ac:dyDescent="0.25">
      <c r="A99" s="44" t="s">
        <v>161</v>
      </c>
      <c r="B99" s="56" t="s">
        <v>162</v>
      </c>
      <c r="C99" s="57">
        <v>4860</v>
      </c>
      <c r="D99" s="58" t="s">
        <v>43</v>
      </c>
      <c r="E99" s="58">
        <v>3</v>
      </c>
    </row>
    <row r="100" spans="1:6" s="40" customFormat="1" ht="21" customHeight="1" outlineLevel="2" x14ac:dyDescent="0.25">
      <c r="A100" s="44" t="s">
        <v>163</v>
      </c>
      <c r="B100" s="56" t="s">
        <v>162</v>
      </c>
      <c r="C100" s="57">
        <v>26064</v>
      </c>
      <c r="D100" s="58" t="s">
        <v>43</v>
      </c>
      <c r="E100" s="58">
        <v>9</v>
      </c>
    </row>
    <row r="101" spans="1:6" s="40" customFormat="1" ht="21" customHeight="1" outlineLevel="2" x14ac:dyDescent="0.25">
      <c r="A101" s="44" t="s">
        <v>164</v>
      </c>
      <c r="B101" s="56" t="s">
        <v>165</v>
      </c>
      <c r="C101" s="57">
        <v>81072.36000000003</v>
      </c>
      <c r="D101" s="58" t="s">
        <v>166</v>
      </c>
      <c r="E101" s="58"/>
    </row>
    <row r="102" spans="1:6" s="40" customFormat="1" outlineLevel="2" x14ac:dyDescent="0.25">
      <c r="A102" s="44">
        <v>16</v>
      </c>
      <c r="B102" s="61" t="s">
        <v>167</v>
      </c>
      <c r="C102" s="62">
        <f>C24+C26+C28+C30+C35+C56+C75+C77+C78+C79+C83+C85+C87+C90+C95</f>
        <v>1072883.5999999999</v>
      </c>
      <c r="D102" s="43"/>
      <c r="E102" s="43"/>
      <c r="F102" s="63"/>
    </row>
    <row r="103" spans="1:6" s="66" customFormat="1" outlineLevel="2" x14ac:dyDescent="0.25">
      <c r="A103" s="48" t="s">
        <v>168</v>
      </c>
      <c r="B103" s="64" t="s">
        <v>169</v>
      </c>
      <c r="C103" s="38">
        <f>C102*1.2</f>
        <v>1287460.3199999998</v>
      </c>
      <c r="D103" s="65" t="s">
        <v>166</v>
      </c>
      <c r="E103" s="65"/>
    </row>
    <row r="104" spans="1:6" s="40" customFormat="1" outlineLevel="2" x14ac:dyDescent="0.25">
      <c r="A104" s="67"/>
      <c r="B104" s="68"/>
      <c r="C104" s="69"/>
      <c r="D104" s="70"/>
      <c r="E104" s="70"/>
    </row>
    <row r="105" spans="1:6" x14ac:dyDescent="0.25">
      <c r="B105" s="1"/>
      <c r="C105" s="72"/>
      <c r="D105" s="73"/>
      <c r="E105" s="73"/>
    </row>
    <row r="106" spans="1:6" x14ac:dyDescent="0.25">
      <c r="B106" s="1"/>
      <c r="C106" s="73"/>
      <c r="D106" s="73"/>
      <c r="E106" s="73"/>
    </row>
    <row r="107" spans="1:6" s="40" customFormat="1" outlineLevel="2" x14ac:dyDescent="0.25">
      <c r="A107" s="67"/>
    </row>
    <row r="108" spans="1:6" x14ac:dyDescent="0.25">
      <c r="B108" s="1"/>
      <c r="C108" s="1"/>
      <c r="D108" s="1"/>
      <c r="E108" s="1"/>
      <c r="F108" s="21"/>
    </row>
    <row r="109" spans="1:6" ht="16.5" customHeight="1" x14ac:dyDescent="0.25">
      <c r="B109" s="1"/>
      <c r="C109" s="1"/>
      <c r="D109" s="1"/>
      <c r="E109" s="1"/>
    </row>
    <row r="110" spans="1:6" x14ac:dyDescent="0.25">
      <c r="B110" s="74"/>
      <c r="C110" s="75"/>
      <c r="D110" s="76"/>
      <c r="E110" s="76"/>
    </row>
    <row r="111" spans="1:6" x14ac:dyDescent="0.25">
      <c r="B111" s="74"/>
      <c r="C111" s="75"/>
      <c r="D111" s="77"/>
      <c r="E111" s="76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2024-03-27T11:18:02Z</dcterms:created>
  <dcterms:modified xsi:type="dcterms:W3CDTF">2024-03-27T23:27:10Z</dcterms:modified>
</cp:coreProperties>
</file>